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775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Лист1!$A$6:$E$146</definedName>
    <definedName name="Print_Titles" localSheetId="0">Лист1!$A$6:$IE$7</definedName>
  </definedNames>
  <calcPr calcId="114210"/>
</workbook>
</file>

<file path=xl/calcChain.xml><?xml version="1.0" encoding="utf-8"?>
<calcChain xmlns="http://schemas.openxmlformats.org/spreadsheetml/2006/main">
  <c r="D42" i="1"/>
  <c r="D133"/>
  <c r="D77"/>
  <c r="D138"/>
  <c r="D52"/>
  <c r="D140"/>
  <c r="D135"/>
  <c r="D22"/>
  <c r="D17"/>
  <c r="D18"/>
  <c r="D19"/>
  <c r="D9"/>
  <c r="D10"/>
  <c r="D11"/>
  <c r="D56"/>
  <c r="D127"/>
  <c r="D41"/>
  <c r="D84"/>
  <c r="D83"/>
  <c r="D99"/>
  <c r="D69"/>
  <c r="D73"/>
  <c r="D63"/>
  <c r="D126"/>
  <c r="D144"/>
  <c r="D68"/>
  <c r="D21"/>
  <c r="D100"/>
  <c r="D67"/>
  <c r="D48"/>
  <c r="D50"/>
  <c r="D61"/>
  <c r="D75"/>
  <c r="D93"/>
  <c r="D103"/>
  <c r="D105"/>
  <c r="D116"/>
  <c r="D91"/>
  <c r="D28"/>
  <c r="D117"/>
  <c r="D110"/>
  <c r="D76"/>
  <c r="D79"/>
  <c r="D80"/>
  <c r="D71"/>
  <c r="D64"/>
  <c r="D62"/>
  <c r="D58"/>
  <c r="D45"/>
  <c r="D46"/>
  <c r="D25"/>
  <c r="D26"/>
  <c r="D39"/>
  <c r="D143"/>
  <c r="D134"/>
  <c r="D141"/>
  <c r="D125"/>
  <c r="D124"/>
  <c r="D107"/>
  <c r="D108"/>
  <c r="D98"/>
  <c r="D13"/>
  <c r="D14"/>
  <c r="D15"/>
  <c r="D131"/>
  <c r="D81"/>
  <c r="D145"/>
  <c r="D23"/>
  <c r="D128"/>
  <c r="D65"/>
  <c r="D54"/>
  <c r="D122"/>
  <c r="D96"/>
  <c r="D101"/>
  <c r="D146"/>
</calcChain>
</file>

<file path=xl/sharedStrings.xml><?xml version="1.0" encoding="utf-8"?>
<sst xmlns="http://schemas.openxmlformats.org/spreadsheetml/2006/main" count="392" uniqueCount="214">
  <si>
    <t>№№ п/п</t>
  </si>
  <si>
    <t>Наименование мероприятия Проекта/вид расходов</t>
  </si>
  <si>
    <t>Расчет стоимости</t>
  </si>
  <si>
    <t>Сумма                                                         (в руб.)</t>
  </si>
  <si>
    <t>Номер статьи расходов Бюджета Проекта</t>
  </si>
  <si>
    <t>(ЗА СЧЕТ СРЕДСТВ ГРАНТА)</t>
  </si>
  <si>
    <t>ИТОГО по мероприятию:</t>
  </si>
  <si>
    <t>(полное наименование Проекта)</t>
  </si>
  <si>
    <t>Х</t>
  </si>
  <si>
    <t>Оплата труда специалиста</t>
  </si>
  <si>
    <t>2.1</t>
  </si>
  <si>
    <t>страховые взносы во внебюджетные фонды (27,1%)</t>
  </si>
  <si>
    <t xml:space="preserve">Проведение диагностики, психологических тренингов для несовершеннолетних и их родителей. </t>
  </si>
  <si>
    <t>Консультации для несовершеннолетних «группы риска» и их семей по правовым вопросам.</t>
  </si>
  <si>
    <t>Цикл занятий по снятию психологической напряженности, уменьшению агрессии подростков в сенсорной комнате</t>
  </si>
  <si>
    <t>250 руб*24 ч</t>
  </si>
  <si>
    <t>Мат напольный</t>
  </si>
  <si>
    <t>4050 руб*5 шт</t>
  </si>
  <si>
    <t>2.8</t>
  </si>
  <si>
    <t>34360 руб*1 шт</t>
  </si>
  <si>
    <t>Интерактивная панель"Осенний лист"</t>
  </si>
  <si>
    <t>47000 руб*1шт</t>
  </si>
  <si>
    <t>Панно "Бесконечность"</t>
  </si>
  <si>
    <t>2780руб*1шт</t>
  </si>
  <si>
    <t>Установка для ароматерапии "Эфа"</t>
  </si>
  <si>
    <t>2700 руб*1шт</t>
  </si>
  <si>
    <t>Набор эфирных масел (10 шт)</t>
  </si>
  <si>
    <t>2410 руб*1 набор</t>
  </si>
  <si>
    <t>2.7</t>
  </si>
  <si>
    <t>Увлажнитель воздуха</t>
  </si>
  <si>
    <t>4400руб*1шт</t>
  </si>
  <si>
    <t>Сухой бассейн квадратный</t>
  </si>
  <si>
    <t>23540 руб* 1шт</t>
  </si>
  <si>
    <t>Шарики к бассейну</t>
  </si>
  <si>
    <t>8 руб*2000шт</t>
  </si>
  <si>
    <t>Сенсорная тропа для ног</t>
  </si>
  <si>
    <t>5238 руб*1шт</t>
  </si>
  <si>
    <t>Кресло для релаксации</t>
  </si>
  <si>
    <t>9190 руб*1шт</t>
  </si>
  <si>
    <t>6.</t>
  </si>
  <si>
    <t>Проведение занятий в Школе добровольца по программе «Обучение действием»</t>
  </si>
  <si>
    <t>1100руб*1шт</t>
  </si>
  <si>
    <t>34руб*20шт</t>
  </si>
  <si>
    <t>18руб*5шт</t>
  </si>
  <si>
    <t>210руб*3шт</t>
  </si>
  <si>
    <t>53руб*10 наб</t>
  </si>
  <si>
    <t>34руб*5наб</t>
  </si>
  <si>
    <t>70руб*5шт</t>
  </si>
  <si>
    <t>61руб*3шт</t>
  </si>
  <si>
    <t xml:space="preserve">7. </t>
  </si>
  <si>
    <t>Трудовые акции, игровые программы во дворах</t>
  </si>
  <si>
    <t>120руб*4упак</t>
  </si>
  <si>
    <t>75руб*15шт</t>
  </si>
  <si>
    <t>110руб*10шт</t>
  </si>
  <si>
    <t>420руб*10банок</t>
  </si>
  <si>
    <t>117руб*20шт</t>
  </si>
  <si>
    <t>160руб*5наб</t>
  </si>
  <si>
    <t>460руб*12шт</t>
  </si>
  <si>
    <t>Экспедиция по местам боевой славы с благоустройством    памятников, благоустройство братских захоронений г.Ржева, оказание адресной помощи ветеранам города.</t>
  </si>
  <si>
    <t>2.6</t>
  </si>
  <si>
    <t>2.2</t>
  </si>
  <si>
    <t>479руб*20шт</t>
  </si>
  <si>
    <t>3000 руб.*1компл</t>
  </si>
  <si>
    <t>65 руб*10шт</t>
  </si>
  <si>
    <t>48руб*30пар</t>
  </si>
  <si>
    <t>47руб*15 упак</t>
  </si>
  <si>
    <t>9.</t>
  </si>
  <si>
    <t>Подпроект «Мы-дети Великой Победы»</t>
  </si>
  <si>
    <t>Приобретение лент</t>
  </si>
  <si>
    <t>Приобретение семян</t>
  </si>
  <si>
    <t>Приобретение грунта для рассады</t>
  </si>
  <si>
    <t>Приобретение цветочных горшков</t>
  </si>
  <si>
    <t>Приобретение копира для печати боевых листков</t>
  </si>
  <si>
    <t>35 000 руб*1шт.</t>
  </si>
  <si>
    <t>Приобретение картриджа</t>
  </si>
  <si>
    <t>5 000 руб*1шт.</t>
  </si>
  <si>
    <t>Приобретение тонера для копира</t>
  </si>
  <si>
    <t>10 000 руб*1шт.</t>
  </si>
  <si>
    <t>Приобретение бумаги</t>
  </si>
  <si>
    <t>200 руб*10 упак.</t>
  </si>
  <si>
    <t>60 руб*50 шт</t>
  </si>
  <si>
    <t>30 руб*100шт</t>
  </si>
  <si>
    <t>20000руб*1шт</t>
  </si>
  <si>
    <t>10.</t>
  </si>
  <si>
    <t>Тематические экскурсии по городу Ржеву “Ржев - город воинской славы”</t>
  </si>
  <si>
    <t>50 руб*30 шт</t>
  </si>
  <si>
    <t>Аренда транспорта</t>
  </si>
  <si>
    <t>11.</t>
  </si>
  <si>
    <t>Проведение теоретических занятий по вопросам формирования здорового образа жизни у подростков</t>
  </si>
  <si>
    <t>250 руб*40ч</t>
  </si>
  <si>
    <t>12.</t>
  </si>
  <si>
    <t>Практические занятия в тренажерном зале «В здоровом теле – здоровый дух»</t>
  </si>
  <si>
    <t>250 руб*192 часов</t>
  </si>
  <si>
    <t>17500 руб*3шт</t>
  </si>
  <si>
    <t>Многофункциональный тренажер для основных групп мышц</t>
  </si>
  <si>
    <t>42000 руб*2 шт</t>
  </si>
  <si>
    <t>Агрегат для ног/икр</t>
  </si>
  <si>
    <t>21000 руб*1 шт</t>
  </si>
  <si>
    <t>4800 руб*1 шт</t>
  </si>
  <si>
    <t>Навесные брусья-пресс-спинка</t>
  </si>
  <si>
    <t>4200 руб*1шт</t>
  </si>
  <si>
    <t>Турник-брусья</t>
  </si>
  <si>
    <t>11000 руб *1 шт</t>
  </si>
  <si>
    <t>Комплект грифов и дисков 53 кг</t>
  </si>
  <si>
    <t>17000 руб*2шт</t>
  </si>
  <si>
    <t>Гантель 20 кг</t>
  </si>
  <si>
    <t>2700 руб * 4 шт</t>
  </si>
  <si>
    <t>Гиря 16 кг литая чугунная</t>
  </si>
  <si>
    <t>1700 руб*2 шт</t>
  </si>
  <si>
    <t>Беговая дорожка электрическая</t>
  </si>
  <si>
    <t>40000 руб*1 шт</t>
  </si>
  <si>
    <t>Велотренажер</t>
  </si>
  <si>
    <t>7000 руб*2шт</t>
  </si>
  <si>
    <t>Шведская стенка металлическая</t>
  </si>
  <si>
    <t>13100 руб*3шт</t>
  </si>
  <si>
    <t>Спортивные соревнования</t>
  </si>
  <si>
    <t>17 руб* 255шт</t>
  </si>
  <si>
    <t>500 руб*9шт</t>
  </si>
  <si>
    <t>14.</t>
  </si>
  <si>
    <t>Акции по приобщению жителей города к здоровому образу жизни «Будь здоров!»</t>
  </si>
  <si>
    <t>15.</t>
  </si>
  <si>
    <t>Обучение информационно-коммуникационным технологиям</t>
  </si>
  <si>
    <t>11800 руб*1 шт</t>
  </si>
  <si>
    <t>43000 руб*1шт</t>
  </si>
  <si>
    <t>2390 руб*1шт</t>
  </si>
  <si>
    <t>16.</t>
  </si>
  <si>
    <t>Издание буклета</t>
  </si>
  <si>
    <t>300 руб*300 шт</t>
  </si>
  <si>
    <t>2.4</t>
  </si>
  <si>
    <t>ВСЕГО:</t>
  </si>
  <si>
    <t>170руб*4шт</t>
  </si>
  <si>
    <t>500руб*5дней*26чел</t>
  </si>
  <si>
    <t>15000 руб*4шт</t>
  </si>
  <si>
    <t>20000руб*5шт</t>
  </si>
  <si>
    <t>2190руб*2 шт</t>
  </si>
  <si>
    <t>420руб*20банок</t>
  </si>
  <si>
    <t>15руб*121пар</t>
  </si>
  <si>
    <t>500р*121чел</t>
  </si>
  <si>
    <t>2500руб*2шт</t>
  </si>
  <si>
    <t>210руб*10шт</t>
  </si>
  <si>
    <t>700 руб*16ч</t>
  </si>
  <si>
    <t xml:space="preserve">298 руб*368часов*2 подгруппы </t>
  </si>
  <si>
    <t>Подготовка добровольцев для работы с целевой группой  по формированию навыков конструктивного общения, предупреждения конфликтов.</t>
  </si>
  <si>
    <t>Поездки несовершеннолетних с родителями в Центр временной изоляции несовершеннолетних правонарушителей г.Твери</t>
  </si>
  <si>
    <t>Конференции, видеоконференции.</t>
  </si>
  <si>
    <t>250 руб*48 ч</t>
  </si>
  <si>
    <t>250 руб*36ч</t>
  </si>
  <si>
    <t>Аренда автобуса</t>
  </si>
  <si>
    <t>Организация питания</t>
  </si>
  <si>
    <t>15000 руб*4поездки</t>
  </si>
  <si>
    <t>500 руб*121чел</t>
  </si>
  <si>
    <t>Приобретения оборудования сенсорной комнаты:</t>
  </si>
  <si>
    <t>Комплект "Сенсорный уголок -ТРИО " (Состав: три пузырьковых колонны, мягкое основание, 2 больших безопасных зеркала)</t>
  </si>
  <si>
    <t>13руб*10шт</t>
  </si>
  <si>
    <t>170руб*2шт</t>
  </si>
  <si>
    <t>292,99руб*121шт</t>
  </si>
  <si>
    <t>Приобретение картриджа цветного</t>
  </si>
  <si>
    <t>Приобретение картриджа черного</t>
  </si>
  <si>
    <t>Приобретение дисков CD/DVD</t>
  </si>
  <si>
    <t>Приобретение бумаги А4</t>
  </si>
  <si>
    <t>Приобретение маркеров разноцветных</t>
  </si>
  <si>
    <t>Приобретение стикеров</t>
  </si>
  <si>
    <t>Приобретение фотобумаги</t>
  </si>
  <si>
    <t>Приобретение фломастеров</t>
  </si>
  <si>
    <t>Приобретение цветной бумаги</t>
  </si>
  <si>
    <t>Приобретение ножниц</t>
  </si>
  <si>
    <t>Приобретение сувениров</t>
  </si>
  <si>
    <t>Приобретение скотча</t>
  </si>
  <si>
    <t>200руб*121 чел</t>
  </si>
  <si>
    <t>Приобретение перчаток</t>
  </si>
  <si>
    <t>Приобретение мусорных пакетов</t>
  </si>
  <si>
    <t>Приобретение метел</t>
  </si>
  <si>
    <t>Приобретение граблей</t>
  </si>
  <si>
    <t>Приобретение краски</t>
  </si>
  <si>
    <t>Приобретение скакалок</t>
  </si>
  <si>
    <t>Приобретение кеглей</t>
  </si>
  <si>
    <t>Приобретение мячей</t>
  </si>
  <si>
    <t xml:space="preserve">Оплата питания (из расчета на 5 дней)  </t>
  </si>
  <si>
    <t>15000руб*5дн</t>
  </si>
  <si>
    <t>Аренда автотранспорта</t>
  </si>
  <si>
    <t>Приобретение палаток</t>
  </si>
  <si>
    <t>Приобретение спальных мешков</t>
  </si>
  <si>
    <t>Приобретение туристических ковриков</t>
  </si>
  <si>
    <t>Приобретение медикаментов</t>
  </si>
  <si>
    <t>Приобретение моющих средств</t>
  </si>
  <si>
    <t>Приобретение перчаток резиновых</t>
  </si>
  <si>
    <t>Приобретение салфеток мебельных</t>
  </si>
  <si>
    <t>Проведение экскурсии в музеи (г.Москва, Поклонная гора)</t>
  </si>
  <si>
    <t>1200руб*121 чел</t>
  </si>
  <si>
    <t>500руб*121чел</t>
  </si>
  <si>
    <t>30руб*20м</t>
  </si>
  <si>
    <t>25руб*10п</t>
  </si>
  <si>
    <t>100руб*1п</t>
  </si>
  <si>
    <t>100руб*10шт</t>
  </si>
  <si>
    <t>Оплата питания</t>
  </si>
  <si>
    <t>Приобретение цветов</t>
  </si>
  <si>
    <t>Приобретение шариков цвета государственного флага</t>
  </si>
  <si>
    <t>Приобретение видеокамеры</t>
  </si>
  <si>
    <t xml:space="preserve">Оплата питания    </t>
  </si>
  <si>
    <t>Приобретение оборудования тренажерного зала:</t>
  </si>
  <si>
    <t>Силовая скамья для жима штанги</t>
  </si>
  <si>
    <t>Скамья для накачки пресса</t>
  </si>
  <si>
    <t>Приобретение грамот</t>
  </si>
  <si>
    <t>Приобретение кубков</t>
  </si>
  <si>
    <t>Приобретение книг</t>
  </si>
  <si>
    <t>300руб*121чел</t>
  </si>
  <si>
    <t>Приобретение цветного принтера</t>
  </si>
  <si>
    <t>Приобретение зеркального фотоаппарата</t>
  </si>
  <si>
    <t>Приобретение штатива для фотоаппарата</t>
  </si>
  <si>
    <t>25,5руб*121шт</t>
  </si>
  <si>
    <t>300руб*121шт</t>
  </si>
  <si>
    <t>13руб*20шт</t>
  </si>
  <si>
    <t>Ресурсный центр "Мы рядом"</t>
  </si>
  <si>
    <t>Раздел 6. ФИНАНСОВО-ЭКОНОМИЧЕСКОЕ ОБОСНОВАНИЕ МЕРОПРИЯТИЙ ПРОЕКТА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</si>
</sst>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&quot;р.&quot;"/>
  </numFmts>
  <fonts count="13">
    <font>
      <sz val="10"/>
      <name val="Arial"/>
    </font>
    <font>
      <b/>
      <sz val="12"/>
      <name val="Times New Roman"/>
    </font>
    <font>
      <b/>
      <sz val="9"/>
      <name val="Times New Roman"/>
    </font>
    <font>
      <b/>
      <sz val="10"/>
      <name val="Times New Roman"/>
    </font>
    <font>
      <sz val="12"/>
      <name val="Times New Roman"/>
    </font>
    <font>
      <sz val="11"/>
      <name val="Arial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wrapText="1"/>
    </xf>
    <xf numFmtId="0" fontId="9" fillId="0" borderId="0" xfId="0" applyFont="1"/>
    <xf numFmtId="49" fontId="7" fillId="0" borderId="2" xfId="0" applyNumberFormat="1" applyFont="1" applyFill="1" applyBorder="1" applyAlignment="1">
      <alignment horizontal="center" wrapText="1"/>
    </xf>
    <xf numFmtId="0" fontId="0" fillId="0" borderId="0" xfId="0" applyFill="1"/>
    <xf numFmtId="0" fontId="7" fillId="0" borderId="0" xfId="0" applyFont="1" applyBorder="1"/>
    <xf numFmtId="0" fontId="11" fillId="0" borderId="2" xfId="0" applyFont="1" applyBorder="1" applyAlignment="1">
      <alignment vertical="center" wrapText="1"/>
    </xf>
    <xf numFmtId="0" fontId="10" fillId="0" borderId="0" xfId="0" applyFont="1"/>
    <xf numFmtId="49" fontId="3" fillId="0" borderId="2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right"/>
    </xf>
    <xf numFmtId="165" fontId="7" fillId="0" borderId="4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 wrapText="1"/>
    </xf>
    <xf numFmtId="165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Border="1" applyAlignment="1">
      <alignment horizontal="right" wrapText="1"/>
    </xf>
    <xf numFmtId="165" fontId="0" fillId="0" borderId="0" xfId="0" applyNumberFormat="1"/>
    <xf numFmtId="0" fontId="0" fillId="0" borderId="0" xfId="0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6" xfId="0" applyFont="1" applyBorder="1"/>
    <xf numFmtId="0" fontId="7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/>
    </xf>
    <xf numFmtId="0" fontId="12" fillId="0" borderId="0" xfId="0" applyFont="1" applyBorder="1" applyAlignment="1"/>
    <xf numFmtId="0" fontId="7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 wrapText="1"/>
    </xf>
    <xf numFmtId="0" fontId="8" fillId="0" borderId="6" xfId="0" applyFont="1" applyBorder="1" applyAlignment="1">
      <alignment horizont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right" wrapText="1"/>
    </xf>
    <xf numFmtId="49" fontId="7" fillId="0" borderId="7" xfId="0" applyNumberFormat="1" applyFont="1" applyBorder="1" applyAlignment="1">
      <alignment horizont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wrapText="1"/>
    </xf>
    <xf numFmtId="165" fontId="7" fillId="0" borderId="1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165" fontId="7" fillId="0" borderId="6" xfId="0" applyNumberFormat="1" applyFont="1" applyBorder="1" applyAlignment="1">
      <alignment horizontal="right" wrapText="1"/>
    </xf>
    <xf numFmtId="49" fontId="7" fillId="0" borderId="6" xfId="0" applyNumberFormat="1" applyFont="1" applyBorder="1" applyAlignment="1">
      <alignment horizontal="center" wrapText="1"/>
    </xf>
    <xf numFmtId="0" fontId="7" fillId="0" borderId="7" xfId="0" applyFont="1" applyFill="1" applyBorder="1"/>
    <xf numFmtId="0" fontId="7" fillId="0" borderId="7" xfId="0" applyFont="1" applyBorder="1" applyAlignment="1">
      <alignment horizontal="left" wrapText="1"/>
    </xf>
    <xf numFmtId="165" fontId="7" fillId="0" borderId="7" xfId="0" applyNumberFormat="1" applyFont="1" applyBorder="1" applyAlignment="1">
      <alignment horizontal="right" wrapText="1"/>
    </xf>
    <xf numFmtId="0" fontId="7" fillId="0" borderId="8" xfId="0" applyFont="1" applyBorder="1" applyAlignment="1">
      <alignment vertical="center" wrapText="1"/>
    </xf>
    <xf numFmtId="0" fontId="7" fillId="0" borderId="7" xfId="0" applyFont="1" applyBorder="1"/>
    <xf numFmtId="165" fontId="7" fillId="0" borderId="7" xfId="0" applyNumberFormat="1" applyFont="1" applyBorder="1"/>
    <xf numFmtId="49" fontId="7" fillId="0" borderId="7" xfId="0" applyNumberFormat="1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 applyAlignment="1">
      <alignment horizontal="left" wrapText="1"/>
    </xf>
    <xf numFmtId="165" fontId="7" fillId="0" borderId="10" xfId="0" applyNumberFormat="1" applyFont="1" applyBorder="1" applyAlignment="1">
      <alignment horizontal="right"/>
    </xf>
    <xf numFmtId="49" fontId="7" fillId="0" borderId="10" xfId="0" applyNumberFormat="1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165" fontId="7" fillId="0" borderId="7" xfId="0" applyNumberFormat="1" applyFont="1" applyBorder="1" applyAlignment="1">
      <alignment horizontal="right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right" wrapText="1"/>
    </xf>
    <xf numFmtId="0" fontId="8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3" fontId="4" fillId="0" borderId="0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2" fillId="0" borderId="8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13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8" fillId="0" borderId="14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7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/>
    <xf numFmtId="164" fontId="0" fillId="0" borderId="0" xfId="0" applyNumberFormat="1"/>
    <xf numFmtId="165" fontId="1" fillId="0" borderId="0" xfId="0" applyNumberFormat="1" applyFont="1" applyBorder="1" applyAlignment="1">
      <alignment horizontal="center"/>
    </xf>
    <xf numFmtId="165" fontId="0" fillId="0" borderId="0" xfId="0" applyNumberFormat="1"/>
    <xf numFmtId="2" fontId="7" fillId="0" borderId="11" xfId="0" applyNumberFormat="1" applyFont="1" applyBorder="1" applyAlignment="1">
      <alignment horizontal="center"/>
    </xf>
    <xf numFmtId="2" fontId="6" fillId="0" borderId="11" xfId="0" applyNumberFormat="1" applyFont="1" applyBorder="1"/>
    <xf numFmtId="0" fontId="4" fillId="0" borderId="12" xfId="0" applyFont="1" applyBorder="1" applyAlignment="1">
      <alignment horizontal="center"/>
    </xf>
    <xf numFmtId="0" fontId="6" fillId="0" borderId="12" xfId="0" applyFont="1" applyBorder="1"/>
    <xf numFmtId="164" fontId="6" fillId="0" borderId="12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6"/>
  <sheetViews>
    <sheetView tabSelected="1" view="pageBreakPreview" zoomScale="60" workbookViewId="0">
      <selection activeCell="F1" sqref="F1:M146"/>
    </sheetView>
  </sheetViews>
  <sheetFormatPr defaultColWidth="17.28515625" defaultRowHeight="15" customHeight="1"/>
  <cols>
    <col min="1" max="1" width="5.85546875" customWidth="1"/>
    <col min="2" max="2" width="57.140625" customWidth="1"/>
    <col min="3" max="3" width="32.7109375" customWidth="1"/>
    <col min="4" max="4" width="20.7109375" style="28" customWidth="1"/>
    <col min="5" max="5" width="16.7109375" customWidth="1"/>
  </cols>
  <sheetData>
    <row r="1" spans="1:5" ht="20.25" customHeight="1">
      <c r="A1" s="110" t="s">
        <v>213</v>
      </c>
      <c r="B1" s="111"/>
      <c r="C1" s="111"/>
      <c r="D1" s="112"/>
      <c r="E1" s="111"/>
    </row>
    <row r="2" spans="1:5" ht="15.75" customHeight="1">
      <c r="A2" s="113" t="s">
        <v>5</v>
      </c>
      <c r="B2" s="114"/>
      <c r="C2" s="114"/>
      <c r="D2" s="114"/>
      <c r="E2" s="114"/>
    </row>
    <row r="3" spans="1:5" ht="26.25" customHeight="1">
      <c r="A3" s="115" t="s">
        <v>212</v>
      </c>
      <c r="B3" s="116"/>
      <c r="C3" s="116"/>
      <c r="D3" s="116"/>
      <c r="E3" s="116"/>
    </row>
    <row r="4" spans="1:5" ht="15.75" customHeight="1">
      <c r="A4" s="117" t="s">
        <v>7</v>
      </c>
      <c r="B4" s="118"/>
      <c r="C4" s="118"/>
      <c r="D4" s="119"/>
      <c r="E4" s="118"/>
    </row>
    <row r="5" spans="1:5" ht="21.75" customHeight="1">
      <c r="A5" s="8"/>
      <c r="B5" s="8"/>
      <c r="C5" s="8"/>
      <c r="D5" s="21"/>
      <c r="E5" s="9"/>
    </row>
    <row r="6" spans="1:5" ht="53.25" customHeight="1">
      <c r="A6" s="1" t="s">
        <v>0</v>
      </c>
      <c r="B6" s="1" t="s">
        <v>1</v>
      </c>
      <c r="C6" s="2" t="s">
        <v>2</v>
      </c>
      <c r="D6" s="22" t="s">
        <v>3</v>
      </c>
      <c r="E6" s="3" t="s">
        <v>4</v>
      </c>
    </row>
    <row r="7" spans="1:5" ht="12.75" customHeight="1">
      <c r="A7" s="5">
        <v>1</v>
      </c>
      <c r="B7" s="6">
        <v>2</v>
      </c>
      <c r="C7" s="5">
        <v>3</v>
      </c>
      <c r="D7" s="20">
        <v>4</v>
      </c>
      <c r="E7" s="5">
        <v>5</v>
      </c>
    </row>
    <row r="8" spans="1:5" ht="30" customHeight="1">
      <c r="A8" s="33">
        <v>1</v>
      </c>
      <c r="B8" s="100" t="s">
        <v>142</v>
      </c>
      <c r="C8" s="101"/>
      <c r="D8" s="101"/>
      <c r="E8" s="102"/>
    </row>
    <row r="9" spans="1:5" ht="12.75" customHeight="1">
      <c r="A9" s="31"/>
      <c r="B9" s="40" t="s">
        <v>9</v>
      </c>
      <c r="C9" s="41" t="s">
        <v>140</v>
      </c>
      <c r="D9" s="23">
        <f>700*16</f>
        <v>11200</v>
      </c>
      <c r="E9" s="11" t="s">
        <v>10</v>
      </c>
    </row>
    <row r="10" spans="1:5" ht="29.25" customHeight="1">
      <c r="A10" s="31"/>
      <c r="B10" s="42"/>
      <c r="C10" s="47" t="s">
        <v>11</v>
      </c>
      <c r="D10" s="24">
        <f>D9*27.1%</f>
        <v>3035.2000000000003</v>
      </c>
      <c r="E10" s="12" t="s">
        <v>10</v>
      </c>
    </row>
    <row r="11" spans="1:5" ht="12.75" customHeight="1">
      <c r="A11" s="31"/>
      <c r="B11" s="32" t="s">
        <v>6</v>
      </c>
      <c r="C11" s="33" t="s">
        <v>8</v>
      </c>
      <c r="D11" s="27">
        <f>D9+D10</f>
        <v>14235.2</v>
      </c>
      <c r="E11" s="34" t="s">
        <v>8</v>
      </c>
    </row>
    <row r="12" spans="1:5" ht="12.75" customHeight="1">
      <c r="A12" s="33">
        <v>2</v>
      </c>
      <c r="B12" s="46" t="s">
        <v>12</v>
      </c>
      <c r="C12" s="37"/>
      <c r="D12" s="38"/>
      <c r="E12" s="39"/>
    </row>
    <row r="13" spans="1:5" ht="12.75" customHeight="1">
      <c r="A13" s="33"/>
      <c r="B13" s="40" t="s">
        <v>9</v>
      </c>
      <c r="C13" s="43" t="s">
        <v>145</v>
      </c>
      <c r="D13" s="23">
        <f>250*48</f>
        <v>12000</v>
      </c>
      <c r="E13" s="12" t="s">
        <v>10</v>
      </c>
    </row>
    <row r="14" spans="1:5" ht="31.5" customHeight="1">
      <c r="A14" s="30"/>
      <c r="B14" s="42"/>
      <c r="C14" s="47" t="s">
        <v>11</v>
      </c>
      <c r="D14" s="24">
        <f>D13*27.1%</f>
        <v>3252</v>
      </c>
      <c r="E14" s="12" t="s">
        <v>10</v>
      </c>
    </row>
    <row r="15" spans="1:5" ht="15.75" customHeight="1">
      <c r="A15" s="30"/>
      <c r="B15" s="32" t="s">
        <v>6</v>
      </c>
      <c r="C15" s="33" t="s">
        <v>8</v>
      </c>
      <c r="D15" s="27">
        <f>D13+D14</f>
        <v>15252</v>
      </c>
      <c r="E15" s="34" t="s">
        <v>8</v>
      </c>
    </row>
    <row r="16" spans="1:5" ht="15.75" customHeight="1">
      <c r="A16" s="33">
        <v>3</v>
      </c>
      <c r="B16" s="94" t="s">
        <v>13</v>
      </c>
      <c r="C16" s="95"/>
      <c r="D16" s="95"/>
      <c r="E16" s="96"/>
    </row>
    <row r="17" spans="1:5" ht="15.75" customHeight="1">
      <c r="A17" s="31"/>
      <c r="B17" s="40" t="s">
        <v>9</v>
      </c>
      <c r="C17" s="44" t="s">
        <v>146</v>
      </c>
      <c r="D17" s="25">
        <f>250*36</f>
        <v>9000</v>
      </c>
      <c r="E17" s="13" t="s">
        <v>10</v>
      </c>
    </row>
    <row r="18" spans="1:5" ht="32.25" customHeight="1">
      <c r="A18" s="31"/>
      <c r="B18" s="42"/>
      <c r="C18" s="47" t="s">
        <v>11</v>
      </c>
      <c r="D18" s="24">
        <f>D17*27.1%</f>
        <v>2439</v>
      </c>
      <c r="E18" s="12" t="s">
        <v>10</v>
      </c>
    </row>
    <row r="19" spans="1:5" ht="15.75" customHeight="1">
      <c r="A19" s="31"/>
      <c r="B19" s="32" t="s">
        <v>6</v>
      </c>
      <c r="C19" s="33" t="s">
        <v>8</v>
      </c>
      <c r="D19" s="27">
        <f>D17+D18</f>
        <v>11439</v>
      </c>
      <c r="E19" s="34" t="s">
        <v>8</v>
      </c>
    </row>
    <row r="20" spans="1:5" ht="15.75" customHeight="1">
      <c r="A20" s="48">
        <v>4</v>
      </c>
      <c r="B20" s="104" t="s">
        <v>143</v>
      </c>
      <c r="C20" s="105"/>
      <c r="D20" s="105"/>
      <c r="E20" s="106"/>
    </row>
    <row r="21" spans="1:5" ht="15.75" customHeight="1">
      <c r="A21" s="54"/>
      <c r="B21" s="55" t="s">
        <v>147</v>
      </c>
      <c r="C21" s="55" t="s">
        <v>149</v>
      </c>
      <c r="D21" s="56">
        <f>15000*4</f>
        <v>60000</v>
      </c>
      <c r="E21" s="57" t="s">
        <v>60</v>
      </c>
    </row>
    <row r="22" spans="1:5" s="16" customFormat="1" ht="15.75" customHeight="1">
      <c r="A22" s="58"/>
      <c r="B22" s="59" t="s">
        <v>148</v>
      </c>
      <c r="C22" s="59" t="s">
        <v>150</v>
      </c>
      <c r="D22" s="56">
        <f>500*121</f>
        <v>60500</v>
      </c>
      <c r="E22" s="60" t="s">
        <v>59</v>
      </c>
    </row>
    <row r="23" spans="1:5" ht="15.75" customHeight="1">
      <c r="A23" s="49"/>
      <c r="B23" s="50" t="s">
        <v>6</v>
      </c>
      <c r="C23" s="51" t="s">
        <v>8</v>
      </c>
      <c r="D23" s="52">
        <f>D21+D22</f>
        <v>120500</v>
      </c>
      <c r="E23" s="53" t="s">
        <v>8</v>
      </c>
    </row>
    <row r="24" spans="1:5" ht="15.75" customHeight="1">
      <c r="A24" s="33">
        <v>5</v>
      </c>
      <c r="B24" s="94" t="s">
        <v>14</v>
      </c>
      <c r="C24" s="95"/>
      <c r="D24" s="95"/>
      <c r="E24" s="96"/>
    </row>
    <row r="25" spans="1:5" ht="15.75" customHeight="1">
      <c r="A25" s="31"/>
      <c r="B25" s="10" t="s">
        <v>9</v>
      </c>
      <c r="C25" s="10" t="s">
        <v>15</v>
      </c>
      <c r="D25" s="25">
        <f>250*24</f>
        <v>6000</v>
      </c>
      <c r="E25" s="13" t="s">
        <v>10</v>
      </c>
    </row>
    <row r="26" spans="1:5" ht="28.5" customHeight="1">
      <c r="A26" s="31"/>
      <c r="B26" s="10"/>
      <c r="C26" s="10" t="s">
        <v>11</v>
      </c>
      <c r="D26" s="25">
        <f>D25*27.1%</f>
        <v>1626</v>
      </c>
      <c r="E26" s="13" t="s">
        <v>10</v>
      </c>
    </row>
    <row r="27" spans="1:5" ht="13.5" customHeight="1">
      <c r="A27" s="31"/>
      <c r="B27" s="10" t="s">
        <v>151</v>
      </c>
      <c r="C27" s="10"/>
      <c r="D27" s="25"/>
      <c r="E27" s="13"/>
    </row>
    <row r="28" spans="1:5" ht="15.75" customHeight="1">
      <c r="A28" s="31"/>
      <c r="B28" s="10" t="s">
        <v>16</v>
      </c>
      <c r="C28" s="10" t="s">
        <v>17</v>
      </c>
      <c r="D28" s="25">
        <f>4050*5</f>
        <v>20250</v>
      </c>
      <c r="E28" s="13" t="s">
        <v>18</v>
      </c>
    </row>
    <row r="29" spans="1:5" ht="29.25" customHeight="1">
      <c r="A29" s="61"/>
      <c r="B29" s="62" t="s">
        <v>152</v>
      </c>
      <c r="C29" s="62" t="s">
        <v>19</v>
      </c>
      <c r="D29" s="63">
        <v>34360</v>
      </c>
      <c r="E29" s="64" t="s">
        <v>18</v>
      </c>
    </row>
    <row r="30" spans="1:5" ht="15.75" customHeight="1">
      <c r="A30" s="54"/>
      <c r="B30" s="68" t="s">
        <v>20</v>
      </c>
      <c r="C30" s="69" t="s">
        <v>21</v>
      </c>
      <c r="D30" s="70">
        <v>47000</v>
      </c>
      <c r="E30" s="57" t="s">
        <v>18</v>
      </c>
    </row>
    <row r="31" spans="1:5" ht="15.75" customHeight="1">
      <c r="A31" s="54"/>
      <c r="B31" s="68" t="s">
        <v>22</v>
      </c>
      <c r="C31" s="69" t="s">
        <v>23</v>
      </c>
      <c r="D31" s="70">
        <v>2780</v>
      </c>
      <c r="E31" s="57" t="s">
        <v>18</v>
      </c>
    </row>
    <row r="32" spans="1:5" ht="15.75" customHeight="1">
      <c r="A32" s="49"/>
      <c r="B32" s="65" t="s">
        <v>24</v>
      </c>
      <c r="C32" s="65" t="s">
        <v>25</v>
      </c>
      <c r="D32" s="66">
        <v>2700</v>
      </c>
      <c r="E32" s="67" t="s">
        <v>18</v>
      </c>
    </row>
    <row r="33" spans="1:5" ht="15.75" customHeight="1">
      <c r="A33" s="31"/>
      <c r="B33" s="10" t="s">
        <v>26</v>
      </c>
      <c r="C33" s="10" t="s">
        <v>27</v>
      </c>
      <c r="D33" s="25">
        <v>2410</v>
      </c>
      <c r="E33" s="13" t="s">
        <v>28</v>
      </c>
    </row>
    <row r="34" spans="1:5" ht="15.75" customHeight="1">
      <c r="A34" s="31"/>
      <c r="B34" s="10" t="s">
        <v>29</v>
      </c>
      <c r="C34" s="10" t="s">
        <v>30</v>
      </c>
      <c r="D34" s="25">
        <v>4400</v>
      </c>
      <c r="E34" s="13" t="s">
        <v>18</v>
      </c>
    </row>
    <row r="35" spans="1:5" ht="15.75" customHeight="1">
      <c r="A35" s="31"/>
      <c r="B35" s="10" t="s">
        <v>31</v>
      </c>
      <c r="C35" s="10" t="s">
        <v>32</v>
      </c>
      <c r="D35" s="25">
        <v>23540</v>
      </c>
      <c r="E35" s="13" t="s">
        <v>18</v>
      </c>
    </row>
    <row r="36" spans="1:5" ht="15.75" customHeight="1">
      <c r="A36" s="31"/>
      <c r="B36" s="10" t="s">
        <v>33</v>
      </c>
      <c r="C36" s="10" t="s">
        <v>34</v>
      </c>
      <c r="D36" s="25">
        <v>16000</v>
      </c>
      <c r="E36" s="13" t="s">
        <v>28</v>
      </c>
    </row>
    <row r="37" spans="1:5" ht="15.75" customHeight="1">
      <c r="A37" s="31"/>
      <c r="B37" s="17" t="s">
        <v>35</v>
      </c>
      <c r="C37" s="10" t="s">
        <v>36</v>
      </c>
      <c r="D37" s="25">
        <v>5238</v>
      </c>
      <c r="E37" s="13" t="s">
        <v>18</v>
      </c>
    </row>
    <row r="38" spans="1:5" ht="15.75" customHeight="1">
      <c r="A38" s="31"/>
      <c r="B38" s="10" t="s">
        <v>37</v>
      </c>
      <c r="C38" s="10" t="s">
        <v>38</v>
      </c>
      <c r="D38" s="25">
        <v>9190</v>
      </c>
      <c r="E38" s="13" t="s">
        <v>18</v>
      </c>
    </row>
    <row r="39" spans="1:5" ht="15.75" customHeight="1">
      <c r="A39" s="31"/>
      <c r="B39" s="32" t="s">
        <v>6</v>
      </c>
      <c r="C39" s="33" t="s">
        <v>8</v>
      </c>
      <c r="D39" s="27">
        <f>SUM(D25:D38)</f>
        <v>175494</v>
      </c>
      <c r="E39" s="34" t="s">
        <v>8</v>
      </c>
    </row>
    <row r="40" spans="1:5" ht="15.75" customHeight="1">
      <c r="A40" s="33" t="s">
        <v>39</v>
      </c>
      <c r="B40" s="94" t="s">
        <v>40</v>
      </c>
      <c r="C40" s="95"/>
      <c r="D40" s="95"/>
      <c r="E40" s="96"/>
    </row>
    <row r="41" spans="1:5" ht="15.75" customHeight="1">
      <c r="A41" s="31"/>
      <c r="B41" s="10" t="s">
        <v>156</v>
      </c>
      <c r="C41" s="10" t="s">
        <v>138</v>
      </c>
      <c r="D41" s="25">
        <f>25*2</f>
        <v>50</v>
      </c>
      <c r="E41" s="13" t="s">
        <v>28</v>
      </c>
    </row>
    <row r="42" spans="1:5" s="19" customFormat="1" ht="15.75" customHeight="1">
      <c r="A42" s="18"/>
      <c r="B42" s="10" t="s">
        <v>157</v>
      </c>
      <c r="C42" s="10" t="s">
        <v>41</v>
      </c>
      <c r="D42" s="25">
        <f>1100+14967.29</f>
        <v>16067.29</v>
      </c>
      <c r="E42" s="13" t="s">
        <v>28</v>
      </c>
    </row>
    <row r="43" spans="1:5" ht="15.75" customHeight="1">
      <c r="A43" s="31"/>
      <c r="B43" s="10" t="s">
        <v>158</v>
      </c>
      <c r="C43" s="10" t="s">
        <v>153</v>
      </c>
      <c r="D43" s="25">
        <v>130</v>
      </c>
      <c r="E43" s="13" t="s">
        <v>28</v>
      </c>
    </row>
    <row r="44" spans="1:5" ht="15.75" customHeight="1">
      <c r="A44" s="31"/>
      <c r="B44" s="10" t="s">
        <v>159</v>
      </c>
      <c r="C44" s="10" t="s">
        <v>154</v>
      </c>
      <c r="D44" s="25">
        <v>340</v>
      </c>
      <c r="E44" s="13" t="s">
        <v>28</v>
      </c>
    </row>
    <row r="45" spans="1:5" ht="15.75" customHeight="1">
      <c r="A45" s="31"/>
      <c r="B45" s="10" t="s">
        <v>160</v>
      </c>
      <c r="C45" s="10" t="s">
        <v>42</v>
      </c>
      <c r="D45" s="25">
        <f>34*20</f>
        <v>680</v>
      </c>
      <c r="E45" s="13" t="s">
        <v>28</v>
      </c>
    </row>
    <row r="46" spans="1:5" ht="15.75" customHeight="1">
      <c r="A46" s="31"/>
      <c r="B46" s="10" t="s">
        <v>161</v>
      </c>
      <c r="C46" s="10" t="s">
        <v>43</v>
      </c>
      <c r="D46" s="25">
        <f>4*20</f>
        <v>80</v>
      </c>
      <c r="E46" s="13" t="s">
        <v>28</v>
      </c>
    </row>
    <row r="47" spans="1:5" ht="15.75" customHeight="1">
      <c r="A47" s="31"/>
      <c r="B47" s="10" t="s">
        <v>162</v>
      </c>
      <c r="C47" s="10" t="s">
        <v>44</v>
      </c>
      <c r="D47" s="25">
        <v>630</v>
      </c>
      <c r="E47" s="13" t="s">
        <v>28</v>
      </c>
    </row>
    <row r="48" spans="1:5" ht="15.75" customHeight="1">
      <c r="A48" s="31"/>
      <c r="B48" s="10" t="s">
        <v>159</v>
      </c>
      <c r="C48" s="10" t="s">
        <v>130</v>
      </c>
      <c r="D48" s="25">
        <f>170*4</f>
        <v>680</v>
      </c>
      <c r="E48" s="13" t="s">
        <v>28</v>
      </c>
    </row>
    <row r="49" spans="1:5" ht="15.75" customHeight="1">
      <c r="A49" s="31"/>
      <c r="B49" s="10" t="s">
        <v>163</v>
      </c>
      <c r="C49" s="10" t="s">
        <v>45</v>
      </c>
      <c r="D49" s="25">
        <v>530</v>
      </c>
      <c r="E49" s="13" t="s">
        <v>28</v>
      </c>
    </row>
    <row r="50" spans="1:5" ht="15.75" customHeight="1">
      <c r="A50" s="31"/>
      <c r="B50" s="10" t="s">
        <v>164</v>
      </c>
      <c r="C50" s="10" t="s">
        <v>46</v>
      </c>
      <c r="D50" s="25">
        <f>34*5</f>
        <v>170</v>
      </c>
      <c r="E50" s="13" t="s">
        <v>28</v>
      </c>
    </row>
    <row r="51" spans="1:5" ht="15.75" customHeight="1">
      <c r="A51" s="31"/>
      <c r="B51" s="10" t="s">
        <v>165</v>
      </c>
      <c r="C51" s="10" t="s">
        <v>47</v>
      </c>
      <c r="D51" s="25">
        <v>350</v>
      </c>
      <c r="E51" s="13" t="s">
        <v>28</v>
      </c>
    </row>
    <row r="52" spans="1:5" ht="15.75" customHeight="1">
      <c r="A52" s="31"/>
      <c r="B52" s="10" t="s">
        <v>166</v>
      </c>
      <c r="C52" s="10" t="s">
        <v>155</v>
      </c>
      <c r="D52" s="25">
        <f>292.99*121</f>
        <v>35451.79</v>
      </c>
      <c r="E52" s="13" t="s">
        <v>28</v>
      </c>
    </row>
    <row r="53" spans="1:5" ht="15.75" customHeight="1">
      <c r="A53" s="31"/>
      <c r="B53" s="10" t="s">
        <v>167</v>
      </c>
      <c r="C53" s="10" t="s">
        <v>48</v>
      </c>
      <c r="D53" s="25">
        <v>183</v>
      </c>
      <c r="E53" s="13" t="s">
        <v>28</v>
      </c>
    </row>
    <row r="54" spans="1:5" ht="15.75" customHeight="1">
      <c r="A54" s="31"/>
      <c r="B54" s="32" t="s">
        <v>6</v>
      </c>
      <c r="C54" s="33" t="s">
        <v>8</v>
      </c>
      <c r="D54" s="27">
        <f>SUM(D41:D53)</f>
        <v>55342.080000000002</v>
      </c>
      <c r="E54" s="34" t="s">
        <v>8</v>
      </c>
    </row>
    <row r="55" spans="1:5" ht="15.75" customHeight="1">
      <c r="A55" s="33" t="s">
        <v>49</v>
      </c>
      <c r="B55" s="94" t="s">
        <v>50</v>
      </c>
      <c r="C55" s="95"/>
      <c r="D55" s="95"/>
      <c r="E55" s="96"/>
    </row>
    <row r="56" spans="1:5" ht="15.75" customHeight="1">
      <c r="A56" s="31"/>
      <c r="B56" s="10" t="s">
        <v>169</v>
      </c>
      <c r="C56" s="10" t="s">
        <v>136</v>
      </c>
      <c r="D56" s="25">
        <f>15*121</f>
        <v>1815</v>
      </c>
      <c r="E56" s="13" t="s">
        <v>28</v>
      </c>
    </row>
    <row r="57" spans="1:5" ht="15.75" customHeight="1">
      <c r="A57" s="31"/>
      <c r="B57" s="10" t="s">
        <v>170</v>
      </c>
      <c r="C57" s="10" t="s">
        <v>51</v>
      </c>
      <c r="D57" s="25">
        <v>480</v>
      </c>
      <c r="E57" s="13" t="s">
        <v>28</v>
      </c>
    </row>
    <row r="58" spans="1:5" ht="15.75" customHeight="1">
      <c r="A58" s="31"/>
      <c r="B58" s="10" t="s">
        <v>171</v>
      </c>
      <c r="C58" s="10" t="s">
        <v>52</v>
      </c>
      <c r="D58" s="25">
        <f>75*15</f>
        <v>1125</v>
      </c>
      <c r="E58" s="13" t="s">
        <v>28</v>
      </c>
    </row>
    <row r="59" spans="1:5" ht="15.75" customHeight="1">
      <c r="A59" s="31"/>
      <c r="B59" s="10" t="s">
        <v>172</v>
      </c>
      <c r="C59" s="10" t="s">
        <v>53</v>
      </c>
      <c r="D59" s="25">
        <v>1100</v>
      </c>
      <c r="E59" s="13" t="s">
        <v>18</v>
      </c>
    </row>
    <row r="60" spans="1:5" ht="15.75" customHeight="1">
      <c r="A60" s="31"/>
      <c r="B60" s="10" t="s">
        <v>173</v>
      </c>
      <c r="C60" s="10" t="s">
        <v>54</v>
      </c>
      <c r="D60" s="25">
        <v>4200</v>
      </c>
      <c r="E60" s="13" t="s">
        <v>28</v>
      </c>
    </row>
    <row r="61" spans="1:5" ht="15.75" customHeight="1">
      <c r="A61" s="31"/>
      <c r="B61" s="10" t="s">
        <v>174</v>
      </c>
      <c r="C61" s="10" t="s">
        <v>55</v>
      </c>
      <c r="D61" s="25">
        <f>117*20</f>
        <v>2340</v>
      </c>
      <c r="E61" s="13" t="s">
        <v>28</v>
      </c>
    </row>
    <row r="62" spans="1:5" ht="15.75" customHeight="1">
      <c r="A62" s="31"/>
      <c r="B62" s="10" t="s">
        <v>175</v>
      </c>
      <c r="C62" s="10" t="s">
        <v>56</v>
      </c>
      <c r="D62" s="25">
        <f>160*5</f>
        <v>800</v>
      </c>
      <c r="E62" s="13" t="s">
        <v>28</v>
      </c>
    </row>
    <row r="63" spans="1:5" ht="15.75" customHeight="1">
      <c r="A63" s="31"/>
      <c r="B63" s="10" t="s">
        <v>166</v>
      </c>
      <c r="C63" s="10" t="s">
        <v>168</v>
      </c>
      <c r="D63" s="25">
        <f>200*121</f>
        <v>24200</v>
      </c>
      <c r="E63" s="13" t="s">
        <v>28</v>
      </c>
    </row>
    <row r="64" spans="1:5" ht="15.75" customHeight="1">
      <c r="A64" s="31"/>
      <c r="B64" s="10" t="s">
        <v>176</v>
      </c>
      <c r="C64" s="10" t="s">
        <v>57</v>
      </c>
      <c r="D64" s="25">
        <f>460*12</f>
        <v>5520</v>
      </c>
      <c r="E64" s="13" t="s">
        <v>18</v>
      </c>
    </row>
    <row r="65" spans="1:5" ht="15.75" customHeight="1">
      <c r="A65" s="31"/>
      <c r="B65" s="32" t="s">
        <v>6</v>
      </c>
      <c r="C65" s="33" t="s">
        <v>8</v>
      </c>
      <c r="D65" s="27">
        <f>SUM( D56:D64)</f>
        <v>41580</v>
      </c>
      <c r="E65" s="34" t="s">
        <v>8</v>
      </c>
    </row>
    <row r="66" spans="1:5" ht="29.25" customHeight="1">
      <c r="A66" s="33">
        <v>8</v>
      </c>
      <c r="B66" s="100" t="s">
        <v>58</v>
      </c>
      <c r="C66" s="101"/>
      <c r="D66" s="101"/>
      <c r="E66" s="102"/>
    </row>
    <row r="67" spans="1:5" ht="15.75" customHeight="1">
      <c r="A67" s="31"/>
      <c r="B67" s="10" t="s">
        <v>177</v>
      </c>
      <c r="C67" s="10" t="s">
        <v>131</v>
      </c>
      <c r="D67" s="25">
        <f>500*5*26</f>
        <v>65000</v>
      </c>
      <c r="E67" s="13" t="s">
        <v>59</v>
      </c>
    </row>
    <row r="68" spans="1:5" ht="15.75" customHeight="1">
      <c r="A68" s="31"/>
      <c r="B68" s="10" t="s">
        <v>179</v>
      </c>
      <c r="C68" s="10" t="s">
        <v>178</v>
      </c>
      <c r="D68" s="25">
        <f>15000*5</f>
        <v>75000</v>
      </c>
      <c r="E68" s="13" t="s">
        <v>60</v>
      </c>
    </row>
    <row r="69" spans="1:5" ht="15.75" customHeight="1">
      <c r="A69" s="31"/>
      <c r="B69" s="10" t="s">
        <v>169</v>
      </c>
      <c r="C69" s="10" t="s">
        <v>136</v>
      </c>
      <c r="D69" s="25">
        <f>15*121</f>
        <v>1815</v>
      </c>
      <c r="E69" s="13" t="s">
        <v>28</v>
      </c>
    </row>
    <row r="70" spans="1:5" ht="15.75" customHeight="1">
      <c r="A70" s="31"/>
      <c r="B70" s="10" t="s">
        <v>170</v>
      </c>
      <c r="C70" s="10" t="s">
        <v>51</v>
      </c>
      <c r="D70" s="25">
        <v>480</v>
      </c>
      <c r="E70" s="13" t="s">
        <v>28</v>
      </c>
    </row>
    <row r="71" spans="1:5" ht="15.75" customHeight="1">
      <c r="A71" s="31"/>
      <c r="B71" s="10" t="s">
        <v>171</v>
      </c>
      <c r="C71" s="10" t="s">
        <v>52</v>
      </c>
      <c r="D71" s="25">
        <f>75*15</f>
        <v>1125</v>
      </c>
      <c r="E71" s="13" t="s">
        <v>28</v>
      </c>
    </row>
    <row r="72" spans="1:5" ht="15.75" customHeight="1">
      <c r="A72" s="31"/>
      <c r="B72" s="10" t="s">
        <v>172</v>
      </c>
      <c r="C72" s="10" t="s">
        <v>53</v>
      </c>
      <c r="D72" s="25">
        <v>1100</v>
      </c>
      <c r="E72" s="13" t="s">
        <v>18</v>
      </c>
    </row>
    <row r="73" spans="1:5" ht="15.75" customHeight="1">
      <c r="A73" s="31"/>
      <c r="B73" s="10" t="s">
        <v>173</v>
      </c>
      <c r="C73" s="10" t="s">
        <v>135</v>
      </c>
      <c r="D73" s="25">
        <f>420*20</f>
        <v>8400</v>
      </c>
      <c r="E73" s="13" t="s">
        <v>28</v>
      </c>
    </row>
    <row r="74" spans="1:5" ht="15.75" customHeight="1">
      <c r="A74" s="31"/>
      <c r="B74" s="10" t="s">
        <v>180</v>
      </c>
      <c r="C74" s="10" t="s">
        <v>133</v>
      </c>
      <c r="D74" s="25">
        <v>40000</v>
      </c>
      <c r="E74" s="13" t="s">
        <v>18</v>
      </c>
    </row>
    <row r="75" spans="1:5" ht="15.75" customHeight="1">
      <c r="A75" s="31"/>
      <c r="B75" s="10" t="s">
        <v>181</v>
      </c>
      <c r="C75" s="10" t="s">
        <v>134</v>
      </c>
      <c r="D75" s="25">
        <f>2190*20</f>
        <v>43800</v>
      </c>
      <c r="E75" s="13" t="s">
        <v>18</v>
      </c>
    </row>
    <row r="76" spans="1:5" ht="15.75" customHeight="1">
      <c r="A76" s="31"/>
      <c r="B76" s="10" t="s">
        <v>182</v>
      </c>
      <c r="C76" s="10" t="s">
        <v>61</v>
      </c>
      <c r="D76" s="25">
        <f>479*20</f>
        <v>9580</v>
      </c>
      <c r="E76" s="13" t="s">
        <v>18</v>
      </c>
    </row>
    <row r="77" spans="1:5" s="16" customFormat="1" ht="15.75" customHeight="1">
      <c r="A77" s="35"/>
      <c r="B77" s="36" t="s">
        <v>183</v>
      </c>
      <c r="C77" s="36" t="s">
        <v>62</v>
      </c>
      <c r="D77" s="26">
        <f>2999.24*1</f>
        <v>2999.24</v>
      </c>
      <c r="E77" s="15" t="s">
        <v>28</v>
      </c>
    </row>
    <row r="78" spans="1:5" ht="15.75" customHeight="1">
      <c r="A78" s="31"/>
      <c r="B78" s="10" t="s">
        <v>184</v>
      </c>
      <c r="C78" s="10" t="s">
        <v>63</v>
      </c>
      <c r="D78" s="25">
        <v>650</v>
      </c>
      <c r="E78" s="13" t="s">
        <v>28</v>
      </c>
    </row>
    <row r="79" spans="1:5" ht="15.75" customHeight="1">
      <c r="A79" s="31"/>
      <c r="B79" s="10" t="s">
        <v>185</v>
      </c>
      <c r="C79" s="10" t="s">
        <v>64</v>
      </c>
      <c r="D79" s="25">
        <f>48*30</f>
        <v>1440</v>
      </c>
      <c r="E79" s="13" t="s">
        <v>28</v>
      </c>
    </row>
    <row r="80" spans="1:5" ht="15.75" customHeight="1">
      <c r="A80" s="31"/>
      <c r="B80" s="10" t="s">
        <v>186</v>
      </c>
      <c r="C80" s="10" t="s">
        <v>65</v>
      </c>
      <c r="D80" s="25">
        <f>47*15</f>
        <v>705</v>
      </c>
      <c r="E80" s="13" t="s">
        <v>28</v>
      </c>
    </row>
    <row r="81" spans="1:5" ht="15.75" customHeight="1">
      <c r="A81" s="31"/>
      <c r="B81" s="32" t="s">
        <v>6</v>
      </c>
      <c r="C81" s="33" t="s">
        <v>8</v>
      </c>
      <c r="D81" s="27">
        <f>SUM(D67:D80)</f>
        <v>252094.24</v>
      </c>
      <c r="E81" s="34" t="s">
        <v>8</v>
      </c>
    </row>
    <row r="82" spans="1:5" ht="15.75" customHeight="1">
      <c r="A82" s="33" t="s">
        <v>66</v>
      </c>
      <c r="B82" s="97" t="s">
        <v>67</v>
      </c>
      <c r="C82" s="98"/>
      <c r="D82" s="98"/>
      <c r="E82" s="99"/>
    </row>
    <row r="83" spans="1:5" ht="15.75" customHeight="1">
      <c r="A83" s="71"/>
      <c r="B83" s="69" t="s">
        <v>187</v>
      </c>
      <c r="C83" s="72" t="s">
        <v>188</v>
      </c>
      <c r="D83" s="73">
        <f>1200*121</f>
        <v>145200</v>
      </c>
      <c r="E83" s="74" t="s">
        <v>59</v>
      </c>
    </row>
    <row r="84" spans="1:5" ht="15.75" customHeight="1">
      <c r="A84" s="71"/>
      <c r="B84" s="69" t="s">
        <v>194</v>
      </c>
      <c r="C84" s="72" t="s">
        <v>189</v>
      </c>
      <c r="D84" s="73">
        <f>500*121</f>
        <v>60500</v>
      </c>
      <c r="E84" s="74" t="s">
        <v>59</v>
      </c>
    </row>
    <row r="85" spans="1:5" ht="15.75" customHeight="1">
      <c r="A85" s="71"/>
      <c r="B85" s="69" t="s">
        <v>68</v>
      </c>
      <c r="C85" s="69" t="s">
        <v>190</v>
      </c>
      <c r="D85" s="70">
        <v>600</v>
      </c>
      <c r="E85" s="57" t="s">
        <v>28</v>
      </c>
    </row>
    <row r="86" spans="1:5" ht="15.75" customHeight="1">
      <c r="A86" s="71"/>
      <c r="B86" s="69" t="s">
        <v>69</v>
      </c>
      <c r="C86" s="69" t="s">
        <v>191</v>
      </c>
      <c r="D86" s="70">
        <v>250</v>
      </c>
      <c r="E86" s="57" t="s">
        <v>28</v>
      </c>
    </row>
    <row r="87" spans="1:5" ht="15.75" customHeight="1">
      <c r="A87" s="71"/>
      <c r="B87" s="69" t="s">
        <v>70</v>
      </c>
      <c r="C87" s="69" t="s">
        <v>192</v>
      </c>
      <c r="D87" s="70">
        <v>100</v>
      </c>
      <c r="E87" s="57" t="s">
        <v>28</v>
      </c>
    </row>
    <row r="88" spans="1:5" ht="15.75" customHeight="1">
      <c r="A88" s="31"/>
      <c r="B88" s="65" t="s">
        <v>71</v>
      </c>
      <c r="C88" s="65" t="s">
        <v>193</v>
      </c>
      <c r="D88" s="66">
        <v>1000</v>
      </c>
      <c r="E88" s="67" t="s">
        <v>28</v>
      </c>
    </row>
    <row r="89" spans="1:5" ht="15.75" customHeight="1">
      <c r="A89" s="31"/>
      <c r="B89" s="10" t="s">
        <v>72</v>
      </c>
      <c r="C89" s="10" t="s">
        <v>73</v>
      </c>
      <c r="D89" s="25">
        <v>35000</v>
      </c>
      <c r="E89" s="13" t="s">
        <v>18</v>
      </c>
    </row>
    <row r="90" spans="1:5" ht="15.75" customHeight="1">
      <c r="A90" s="31"/>
      <c r="B90" s="10" t="s">
        <v>74</v>
      </c>
      <c r="C90" s="10" t="s">
        <v>75</v>
      </c>
      <c r="D90" s="25">
        <v>5000</v>
      </c>
      <c r="E90" s="13" t="s">
        <v>28</v>
      </c>
    </row>
    <row r="91" spans="1:5" ht="15.75" customHeight="1">
      <c r="A91" s="31"/>
      <c r="B91" s="10" t="s">
        <v>76</v>
      </c>
      <c r="C91" s="10" t="s">
        <v>77</v>
      </c>
      <c r="D91" s="25">
        <f>10000*1</f>
        <v>10000</v>
      </c>
      <c r="E91" s="13" t="s">
        <v>28</v>
      </c>
    </row>
    <row r="92" spans="1:5" ht="15.75" customHeight="1">
      <c r="A92" s="31"/>
      <c r="B92" s="10" t="s">
        <v>78</v>
      </c>
      <c r="C92" s="10" t="s">
        <v>79</v>
      </c>
      <c r="D92" s="25">
        <v>2000</v>
      </c>
      <c r="E92" s="13" t="s">
        <v>28</v>
      </c>
    </row>
    <row r="93" spans="1:5" ht="15.75" customHeight="1">
      <c r="A93" s="31"/>
      <c r="B93" s="10" t="s">
        <v>195</v>
      </c>
      <c r="C93" s="10" t="s">
        <v>80</v>
      </c>
      <c r="D93" s="25">
        <f>60*50</f>
        <v>3000</v>
      </c>
      <c r="E93" s="13" t="s">
        <v>28</v>
      </c>
    </row>
    <row r="94" spans="1:5" ht="15.75" customHeight="1">
      <c r="A94" s="31"/>
      <c r="B94" s="10" t="s">
        <v>196</v>
      </c>
      <c r="C94" s="10" t="s">
        <v>81</v>
      </c>
      <c r="D94" s="25">
        <v>3000</v>
      </c>
      <c r="E94" s="13" t="s">
        <v>28</v>
      </c>
    </row>
    <row r="95" spans="1:5" ht="15.75" customHeight="1">
      <c r="A95" s="31"/>
      <c r="B95" s="10" t="s">
        <v>197</v>
      </c>
      <c r="C95" s="10" t="s">
        <v>82</v>
      </c>
      <c r="D95" s="25">
        <v>20000</v>
      </c>
      <c r="E95" s="13" t="s">
        <v>18</v>
      </c>
    </row>
    <row r="96" spans="1:5" ht="15.75" customHeight="1">
      <c r="A96" s="31"/>
      <c r="B96" s="32" t="s">
        <v>6</v>
      </c>
      <c r="C96" s="33" t="s">
        <v>8</v>
      </c>
      <c r="D96" s="27">
        <f>SUM(D83:D95)</f>
        <v>285650</v>
      </c>
      <c r="E96" s="34" t="s">
        <v>8</v>
      </c>
    </row>
    <row r="97" spans="1:5" ht="15.75" customHeight="1">
      <c r="A97" s="33" t="s">
        <v>83</v>
      </c>
      <c r="B97" s="107" t="s">
        <v>84</v>
      </c>
      <c r="C97" s="108"/>
      <c r="D97" s="108"/>
      <c r="E97" s="109"/>
    </row>
    <row r="98" spans="1:5" ht="15.75" customHeight="1">
      <c r="A98" s="31"/>
      <c r="B98" s="10" t="s">
        <v>195</v>
      </c>
      <c r="C98" s="10" t="s">
        <v>85</v>
      </c>
      <c r="D98" s="25">
        <f>50*30</f>
        <v>1500</v>
      </c>
      <c r="E98" s="13" t="s">
        <v>28</v>
      </c>
    </row>
    <row r="99" spans="1:5" ht="15.75" customHeight="1">
      <c r="A99" s="31"/>
      <c r="B99" s="10" t="s">
        <v>198</v>
      </c>
      <c r="C99" s="10" t="s">
        <v>137</v>
      </c>
      <c r="D99" s="25">
        <f>500*121</f>
        <v>60500</v>
      </c>
      <c r="E99" s="13" t="s">
        <v>59</v>
      </c>
    </row>
    <row r="100" spans="1:5" ht="15.75" customHeight="1">
      <c r="A100" s="31"/>
      <c r="B100" s="10" t="s">
        <v>86</v>
      </c>
      <c r="C100" s="10" t="s">
        <v>132</v>
      </c>
      <c r="D100" s="25">
        <f>15000*4</f>
        <v>60000</v>
      </c>
      <c r="E100" s="13" t="s">
        <v>60</v>
      </c>
    </row>
    <row r="101" spans="1:5" ht="15.75" customHeight="1">
      <c r="A101" s="31"/>
      <c r="B101" s="32" t="s">
        <v>6</v>
      </c>
      <c r="C101" s="33" t="s">
        <v>8</v>
      </c>
      <c r="D101" s="27">
        <f>SUM(D98:D100)</f>
        <v>122000</v>
      </c>
      <c r="E101" s="34" t="s">
        <v>8</v>
      </c>
    </row>
    <row r="102" spans="1:5" ht="15.75" customHeight="1">
      <c r="A102" s="33" t="s">
        <v>87</v>
      </c>
      <c r="B102" s="94" t="s">
        <v>88</v>
      </c>
      <c r="C102" s="95"/>
      <c r="D102" s="95"/>
      <c r="E102" s="96"/>
    </row>
    <row r="103" spans="1:5" ht="15.75" customHeight="1">
      <c r="A103" s="31"/>
      <c r="B103" s="10" t="s">
        <v>9</v>
      </c>
      <c r="C103" s="10" t="s">
        <v>89</v>
      </c>
      <c r="D103" s="25">
        <f>250*40</f>
        <v>10000</v>
      </c>
      <c r="E103" s="13" t="s">
        <v>10</v>
      </c>
    </row>
    <row r="104" spans="1:5" ht="29.25" customHeight="1">
      <c r="A104" s="31"/>
      <c r="B104" s="10"/>
      <c r="C104" s="10" t="s">
        <v>11</v>
      </c>
      <c r="D104" s="25">
        <v>2710</v>
      </c>
      <c r="E104" s="13" t="s">
        <v>10</v>
      </c>
    </row>
    <row r="105" spans="1:5" ht="15.75" customHeight="1">
      <c r="A105" s="31"/>
      <c r="B105" s="32" t="s">
        <v>6</v>
      </c>
      <c r="C105" s="33" t="s">
        <v>8</v>
      </c>
      <c r="D105" s="27">
        <f>SUM(D103:D104)</f>
        <v>12710</v>
      </c>
      <c r="E105" s="34" t="s">
        <v>8</v>
      </c>
    </row>
    <row r="106" spans="1:5" ht="15.75" customHeight="1">
      <c r="A106" s="33" t="s">
        <v>90</v>
      </c>
      <c r="B106" s="94" t="s">
        <v>91</v>
      </c>
      <c r="C106" s="95"/>
      <c r="D106" s="95"/>
      <c r="E106" s="96"/>
    </row>
    <row r="107" spans="1:5" ht="15.75" customHeight="1">
      <c r="A107" s="31"/>
      <c r="B107" s="10" t="s">
        <v>9</v>
      </c>
      <c r="C107" s="10" t="s">
        <v>92</v>
      </c>
      <c r="D107" s="25">
        <f>250*192</f>
        <v>48000</v>
      </c>
      <c r="E107" s="13" t="s">
        <v>10</v>
      </c>
    </row>
    <row r="108" spans="1:5" ht="27.75" customHeight="1">
      <c r="A108" s="31"/>
      <c r="B108" s="10"/>
      <c r="C108" s="10" t="s">
        <v>11</v>
      </c>
      <c r="D108" s="25">
        <f>D107*27.1%</f>
        <v>13008</v>
      </c>
      <c r="E108" s="13" t="s">
        <v>10</v>
      </c>
    </row>
    <row r="109" spans="1:5" ht="27.75" customHeight="1">
      <c r="A109" s="31"/>
      <c r="B109" s="10" t="s">
        <v>199</v>
      </c>
      <c r="C109" s="10"/>
      <c r="D109" s="25"/>
      <c r="E109" s="13"/>
    </row>
    <row r="110" spans="1:5" ht="15.75" customHeight="1">
      <c r="A110" s="31"/>
      <c r="B110" s="10" t="s">
        <v>200</v>
      </c>
      <c r="C110" s="10" t="s">
        <v>93</v>
      </c>
      <c r="D110" s="25">
        <f>17500*3</f>
        <v>52500</v>
      </c>
      <c r="E110" s="13" t="s">
        <v>18</v>
      </c>
    </row>
    <row r="111" spans="1:5" ht="15.75" customHeight="1">
      <c r="A111" s="31"/>
      <c r="B111" s="10" t="s">
        <v>94</v>
      </c>
      <c r="C111" s="10" t="s">
        <v>95</v>
      </c>
      <c r="D111" s="25">
        <v>84000</v>
      </c>
      <c r="E111" s="13" t="s">
        <v>18</v>
      </c>
    </row>
    <row r="112" spans="1:5" ht="15.75" customHeight="1">
      <c r="A112" s="31"/>
      <c r="B112" s="10" t="s">
        <v>96</v>
      </c>
      <c r="C112" s="10" t="s">
        <v>97</v>
      </c>
      <c r="D112" s="25">
        <v>21000</v>
      </c>
      <c r="E112" s="13" t="s">
        <v>18</v>
      </c>
    </row>
    <row r="113" spans="1:5" ht="15.75" customHeight="1">
      <c r="A113" s="31"/>
      <c r="B113" s="10" t="s">
        <v>201</v>
      </c>
      <c r="C113" s="10" t="s">
        <v>98</v>
      </c>
      <c r="D113" s="25">
        <v>4800</v>
      </c>
      <c r="E113" s="13" t="s">
        <v>18</v>
      </c>
    </row>
    <row r="114" spans="1:5" ht="15.75" customHeight="1">
      <c r="A114" s="31"/>
      <c r="B114" s="10" t="s">
        <v>99</v>
      </c>
      <c r="C114" s="10" t="s">
        <v>100</v>
      </c>
      <c r="D114" s="25">
        <v>4200</v>
      </c>
      <c r="E114" s="13" t="s">
        <v>18</v>
      </c>
    </row>
    <row r="115" spans="1:5" ht="15.75" customHeight="1">
      <c r="A115" s="31"/>
      <c r="B115" s="10" t="s">
        <v>101</v>
      </c>
      <c r="C115" s="10" t="s">
        <v>102</v>
      </c>
      <c r="D115" s="25">
        <v>11000</v>
      </c>
      <c r="E115" s="13" t="s">
        <v>18</v>
      </c>
    </row>
    <row r="116" spans="1:5" ht="15.75" customHeight="1">
      <c r="A116" s="31"/>
      <c r="B116" s="10" t="s">
        <v>103</v>
      </c>
      <c r="C116" s="10" t="s">
        <v>104</v>
      </c>
      <c r="D116" s="25">
        <f>17000*2</f>
        <v>34000</v>
      </c>
      <c r="E116" s="13" t="s">
        <v>18</v>
      </c>
    </row>
    <row r="117" spans="1:5" ht="15.75" customHeight="1">
      <c r="A117" s="31"/>
      <c r="B117" s="10" t="s">
        <v>105</v>
      </c>
      <c r="C117" s="10" t="s">
        <v>106</v>
      </c>
      <c r="D117" s="25">
        <f>2700*4</f>
        <v>10800</v>
      </c>
      <c r="E117" s="13" t="s">
        <v>18</v>
      </c>
    </row>
    <row r="118" spans="1:5" ht="15.75" customHeight="1">
      <c r="A118" s="31"/>
      <c r="B118" s="10" t="s">
        <v>107</v>
      </c>
      <c r="C118" s="10" t="s">
        <v>108</v>
      </c>
      <c r="D118" s="25">
        <v>3400</v>
      </c>
      <c r="E118" s="13" t="s">
        <v>18</v>
      </c>
    </row>
    <row r="119" spans="1:5" ht="15.75" customHeight="1">
      <c r="A119" s="31"/>
      <c r="B119" s="10" t="s">
        <v>109</v>
      </c>
      <c r="C119" s="10" t="s">
        <v>110</v>
      </c>
      <c r="D119" s="25">
        <v>40000</v>
      </c>
      <c r="E119" s="13" t="s">
        <v>18</v>
      </c>
    </row>
    <row r="120" spans="1:5" ht="15.75" customHeight="1">
      <c r="A120" s="31"/>
      <c r="B120" s="10" t="s">
        <v>111</v>
      </c>
      <c r="C120" s="10" t="s">
        <v>112</v>
      </c>
      <c r="D120" s="25">
        <v>14000</v>
      </c>
      <c r="E120" s="13" t="s">
        <v>18</v>
      </c>
    </row>
    <row r="121" spans="1:5" ht="15.75" customHeight="1">
      <c r="A121" s="31"/>
      <c r="B121" s="10" t="s">
        <v>113</v>
      </c>
      <c r="C121" s="10" t="s">
        <v>114</v>
      </c>
      <c r="D121" s="25">
        <v>39300</v>
      </c>
      <c r="E121" s="13" t="s">
        <v>18</v>
      </c>
    </row>
    <row r="122" spans="1:5" ht="15.75" customHeight="1">
      <c r="A122" s="31"/>
      <c r="B122" s="32" t="s">
        <v>6</v>
      </c>
      <c r="C122" s="33" t="s">
        <v>8</v>
      </c>
      <c r="D122" s="27">
        <f>SUM(D107:D121)</f>
        <v>380008</v>
      </c>
      <c r="E122" s="34" t="s">
        <v>8</v>
      </c>
    </row>
    <row r="123" spans="1:5" ht="15.75" customHeight="1">
      <c r="A123" s="33">
        <v>13</v>
      </c>
      <c r="B123" s="94" t="s">
        <v>115</v>
      </c>
      <c r="C123" s="95"/>
      <c r="D123" s="95"/>
      <c r="E123" s="96"/>
    </row>
    <row r="124" spans="1:5" ht="15.75" customHeight="1">
      <c r="A124" s="31"/>
      <c r="B124" s="10" t="s">
        <v>202</v>
      </c>
      <c r="C124" s="10" t="s">
        <v>116</v>
      </c>
      <c r="D124" s="25">
        <f>17*255</f>
        <v>4335</v>
      </c>
      <c r="E124" s="13" t="s">
        <v>28</v>
      </c>
    </row>
    <row r="125" spans="1:5" ht="15.75" customHeight="1">
      <c r="A125" s="31"/>
      <c r="B125" s="10" t="s">
        <v>203</v>
      </c>
      <c r="C125" s="10" t="s">
        <v>117</v>
      </c>
      <c r="D125" s="25">
        <f>500*9</f>
        <v>4500</v>
      </c>
      <c r="E125" s="13" t="s">
        <v>28</v>
      </c>
    </row>
    <row r="126" spans="1:5" ht="15.75" customHeight="1">
      <c r="A126" s="31"/>
      <c r="B126" s="10" t="s">
        <v>204</v>
      </c>
      <c r="C126" s="10" t="s">
        <v>205</v>
      </c>
      <c r="D126" s="25">
        <f>300*121</f>
        <v>36300</v>
      </c>
      <c r="E126" s="13" t="s">
        <v>28</v>
      </c>
    </row>
    <row r="127" spans="1:5" ht="15.75" customHeight="1">
      <c r="A127" s="31"/>
      <c r="B127" s="10" t="s">
        <v>162</v>
      </c>
      <c r="C127" s="10" t="s">
        <v>139</v>
      </c>
      <c r="D127" s="25">
        <f>210*10</f>
        <v>2100</v>
      </c>
      <c r="E127" s="13" t="s">
        <v>28</v>
      </c>
    </row>
    <row r="128" spans="1:5" ht="15.75" customHeight="1">
      <c r="A128" s="31"/>
      <c r="B128" s="32" t="s">
        <v>6</v>
      </c>
      <c r="C128" s="33" t="s">
        <v>8</v>
      </c>
      <c r="D128" s="27">
        <f>SUM(D124:D127)</f>
        <v>47235</v>
      </c>
      <c r="E128" s="34" t="s">
        <v>8</v>
      </c>
    </row>
    <row r="129" spans="1:5" ht="15.75" customHeight="1">
      <c r="A129" s="33" t="s">
        <v>118</v>
      </c>
      <c r="B129" s="94" t="s">
        <v>119</v>
      </c>
      <c r="C129" s="95"/>
      <c r="D129" s="95"/>
      <c r="E129" s="96"/>
    </row>
    <row r="130" spans="1:5" ht="15.75" customHeight="1">
      <c r="A130" s="31"/>
      <c r="B130" s="10" t="s">
        <v>162</v>
      </c>
      <c r="C130" s="10" t="s">
        <v>44</v>
      </c>
      <c r="D130" s="25">
        <v>630</v>
      </c>
      <c r="E130" s="13" t="s">
        <v>28</v>
      </c>
    </row>
    <row r="131" spans="1:5" ht="15.75" customHeight="1">
      <c r="A131" s="31"/>
      <c r="B131" s="32" t="s">
        <v>6</v>
      </c>
      <c r="C131" s="33" t="s">
        <v>8</v>
      </c>
      <c r="D131" s="27">
        <f>D130</f>
        <v>630</v>
      </c>
      <c r="E131" s="34" t="s">
        <v>8</v>
      </c>
    </row>
    <row r="132" spans="1:5" ht="15.75" customHeight="1">
      <c r="A132" s="33" t="s">
        <v>120</v>
      </c>
      <c r="B132" s="94" t="s">
        <v>121</v>
      </c>
      <c r="C132" s="95"/>
      <c r="D132" s="95"/>
      <c r="E132" s="96"/>
    </row>
    <row r="133" spans="1:5" s="14" customFormat="1" ht="15.75" customHeight="1">
      <c r="A133" s="31"/>
      <c r="B133" s="40" t="s">
        <v>9</v>
      </c>
      <c r="C133" s="45" t="s">
        <v>141</v>
      </c>
      <c r="D133" s="23">
        <f>(296*368*2)</f>
        <v>217856</v>
      </c>
      <c r="E133" s="11" t="s">
        <v>10</v>
      </c>
    </row>
    <row r="134" spans="1:5" s="14" customFormat="1" ht="29.25" customHeight="1">
      <c r="A134" s="61"/>
      <c r="B134" s="75"/>
      <c r="C134" s="76" t="s">
        <v>11</v>
      </c>
      <c r="D134" s="77">
        <f>D133*27.1%</f>
        <v>59038.976000000002</v>
      </c>
      <c r="E134" s="78" t="s">
        <v>10</v>
      </c>
    </row>
    <row r="135" spans="1:5" s="14" customFormat="1" ht="15.75" customHeight="1">
      <c r="A135" s="54"/>
      <c r="B135" s="79" t="s">
        <v>162</v>
      </c>
      <c r="C135" s="79" t="s">
        <v>139</v>
      </c>
      <c r="D135" s="80">
        <f>210*10</f>
        <v>2100</v>
      </c>
      <c r="E135" s="74" t="s">
        <v>28</v>
      </c>
    </row>
    <row r="136" spans="1:5" s="14" customFormat="1" ht="15.75" customHeight="1">
      <c r="A136" s="54"/>
      <c r="B136" s="69" t="s">
        <v>206</v>
      </c>
      <c r="C136" s="79" t="s">
        <v>122</v>
      </c>
      <c r="D136" s="80">
        <v>11800</v>
      </c>
      <c r="E136" s="74" t="s">
        <v>18</v>
      </c>
    </row>
    <row r="137" spans="1:5" s="14" customFormat="1" ht="15.75" customHeight="1">
      <c r="A137" s="54"/>
      <c r="B137" s="72" t="s">
        <v>207</v>
      </c>
      <c r="C137" s="79" t="s">
        <v>123</v>
      </c>
      <c r="D137" s="80">
        <v>43000</v>
      </c>
      <c r="E137" s="74" t="s">
        <v>18</v>
      </c>
    </row>
    <row r="138" spans="1:5" s="14" customFormat="1" ht="15.75" customHeight="1">
      <c r="A138" s="54"/>
      <c r="B138" s="72" t="s">
        <v>202</v>
      </c>
      <c r="C138" s="79" t="s">
        <v>209</v>
      </c>
      <c r="D138" s="80">
        <f>25.5*121</f>
        <v>3085.5</v>
      </c>
      <c r="E138" s="74" t="s">
        <v>28</v>
      </c>
    </row>
    <row r="139" spans="1:5" s="14" customFormat="1" ht="15.75" customHeight="1">
      <c r="A139" s="54"/>
      <c r="B139" s="72" t="s">
        <v>208</v>
      </c>
      <c r="C139" s="79" t="s">
        <v>124</v>
      </c>
      <c r="D139" s="80">
        <v>2390</v>
      </c>
      <c r="E139" s="74" t="s">
        <v>18</v>
      </c>
    </row>
    <row r="140" spans="1:5" s="14" customFormat="1" ht="15.75" customHeight="1">
      <c r="A140" s="54"/>
      <c r="B140" s="72" t="s">
        <v>204</v>
      </c>
      <c r="C140" s="79" t="s">
        <v>210</v>
      </c>
      <c r="D140" s="80">
        <f>300*121</f>
        <v>36300</v>
      </c>
      <c r="E140" s="74" t="s">
        <v>28</v>
      </c>
    </row>
    <row r="141" spans="1:5" ht="15" customHeight="1">
      <c r="A141" s="72"/>
      <c r="B141" s="81" t="s">
        <v>6</v>
      </c>
      <c r="C141" s="82" t="s">
        <v>8</v>
      </c>
      <c r="D141" s="83">
        <f>SUM(D133:D140)</f>
        <v>375570.47600000002</v>
      </c>
      <c r="E141" s="84" t="s">
        <v>8</v>
      </c>
    </row>
    <row r="142" spans="1:5" ht="15" customHeight="1">
      <c r="A142" s="82" t="s">
        <v>125</v>
      </c>
      <c r="B142" s="103" t="s">
        <v>144</v>
      </c>
      <c r="C142" s="103"/>
      <c r="D142" s="103"/>
      <c r="E142" s="103"/>
    </row>
    <row r="143" spans="1:5" ht="15" customHeight="1">
      <c r="A143" s="72"/>
      <c r="B143" s="69" t="s">
        <v>126</v>
      </c>
      <c r="C143" s="69" t="s">
        <v>127</v>
      </c>
      <c r="D143" s="70">
        <f>300*300</f>
        <v>90000</v>
      </c>
      <c r="E143" s="57" t="s">
        <v>128</v>
      </c>
    </row>
    <row r="144" spans="1:5" ht="15" customHeight="1">
      <c r="A144" s="72"/>
      <c r="B144" s="69" t="s">
        <v>158</v>
      </c>
      <c r="C144" s="69" t="s">
        <v>211</v>
      </c>
      <c r="D144" s="70">
        <f>13*20</f>
        <v>260</v>
      </c>
      <c r="E144" s="57" t="s">
        <v>28</v>
      </c>
    </row>
    <row r="145" spans="1:5" ht="15" customHeight="1">
      <c r="A145" s="72"/>
      <c r="B145" s="81" t="s">
        <v>6</v>
      </c>
      <c r="C145" s="82" t="s">
        <v>8</v>
      </c>
      <c r="D145" s="83">
        <f>SUM(D143:D144)</f>
        <v>90260</v>
      </c>
      <c r="E145" s="84" t="s">
        <v>8</v>
      </c>
    </row>
    <row r="146" spans="1:5" ht="15" customHeight="1">
      <c r="A146" s="72"/>
      <c r="B146" s="81" t="s">
        <v>129</v>
      </c>
      <c r="C146" s="82" t="s">
        <v>8</v>
      </c>
      <c r="D146" s="83">
        <f>D145+D141+D131+D128+D122+D105+D101+D96+D81+D65+D54+D39+D23+D19+D15+D11</f>
        <v>1999999.996</v>
      </c>
      <c r="E146" s="84" t="s">
        <v>8</v>
      </c>
    </row>
  </sheetData>
  <mergeCells count="19">
    <mergeCell ref="A1:E1"/>
    <mergeCell ref="A2:E2"/>
    <mergeCell ref="A3:E3"/>
    <mergeCell ref="A4:E4"/>
    <mergeCell ref="B8:E8"/>
    <mergeCell ref="B142:E142"/>
    <mergeCell ref="B16:E16"/>
    <mergeCell ref="B20:E20"/>
    <mergeCell ref="B24:E24"/>
    <mergeCell ref="B40:E40"/>
    <mergeCell ref="B55:E55"/>
    <mergeCell ref="B66:E66"/>
    <mergeCell ref="B97:E97"/>
    <mergeCell ref="B132:E132"/>
    <mergeCell ref="B102:E102"/>
    <mergeCell ref="B106:E106"/>
    <mergeCell ref="B123:E123"/>
    <mergeCell ref="B129:E129"/>
    <mergeCell ref="B82:E8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firstPageNumber="19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H11" sqref="H11"/>
    </sheetView>
  </sheetViews>
  <sheetFormatPr defaultColWidth="17.28515625" defaultRowHeight="15" customHeight="1"/>
  <cols>
    <col min="1" max="1" width="4.28515625" customWidth="1"/>
    <col min="2" max="2" width="26" customWidth="1"/>
    <col min="3" max="3" width="14.42578125" customWidth="1"/>
    <col min="4" max="4" width="11" customWidth="1"/>
    <col min="5" max="5" width="14.5703125" customWidth="1"/>
    <col min="6" max="6" width="8" customWidth="1"/>
  </cols>
  <sheetData>
    <row r="1" spans="1:6" ht="12.75" customHeight="1">
      <c r="A1" s="85"/>
      <c r="B1" s="85"/>
      <c r="C1" s="85"/>
      <c r="D1" s="85"/>
      <c r="E1" s="86"/>
      <c r="F1" s="4"/>
    </row>
    <row r="2" spans="1:6" ht="12.75" customHeight="1">
      <c r="A2" s="87"/>
      <c r="B2" s="87"/>
      <c r="C2" s="87"/>
      <c r="D2" s="87"/>
      <c r="E2" s="87"/>
      <c r="F2" s="4"/>
    </row>
    <row r="3" spans="1:6" ht="12.75" customHeight="1">
      <c r="A3" s="9"/>
      <c r="B3" s="7"/>
      <c r="C3" s="88"/>
      <c r="D3" s="88"/>
      <c r="E3" s="88"/>
      <c r="F3" s="4"/>
    </row>
    <row r="4" spans="1:6" ht="12.75" customHeight="1">
      <c r="A4" s="8"/>
      <c r="B4" s="88"/>
      <c r="C4" s="88"/>
      <c r="D4" s="89"/>
      <c r="E4" s="90"/>
      <c r="F4" s="4"/>
    </row>
    <row r="5" spans="1:6" ht="12.75" customHeight="1">
      <c r="A5" s="8"/>
      <c r="B5" s="88"/>
      <c r="C5" s="88"/>
      <c r="D5" s="89"/>
      <c r="E5" s="90"/>
      <c r="F5" s="4"/>
    </row>
    <row r="6" spans="1:6" ht="12.75" customHeight="1">
      <c r="A6" s="8"/>
      <c r="B6" s="88"/>
      <c r="C6" s="88"/>
      <c r="D6" s="89"/>
      <c r="E6" s="90"/>
      <c r="F6" s="4"/>
    </row>
    <row r="7" spans="1:6" ht="12.75" customHeight="1">
      <c r="A7" s="8"/>
      <c r="B7" s="88"/>
      <c r="C7" s="88"/>
      <c r="D7" s="89"/>
      <c r="E7" s="90"/>
      <c r="F7" s="4"/>
    </row>
    <row r="8" spans="1:6" ht="12.75" customHeight="1">
      <c r="A8" s="8"/>
      <c r="B8" s="88"/>
      <c r="C8" s="88"/>
      <c r="D8" s="89"/>
      <c r="E8" s="90"/>
      <c r="F8" s="4"/>
    </row>
    <row r="9" spans="1:6" ht="12.75" customHeight="1">
      <c r="A9" s="8"/>
      <c r="B9" s="88"/>
      <c r="C9" s="88"/>
      <c r="D9" s="89"/>
      <c r="E9" s="90"/>
      <c r="F9" s="4"/>
    </row>
    <row r="10" spans="1:6" ht="12.75" customHeight="1">
      <c r="A10" s="8"/>
      <c r="B10" s="88"/>
      <c r="C10" s="88"/>
      <c r="D10" s="89"/>
      <c r="E10" s="90"/>
      <c r="F10" s="4"/>
    </row>
    <row r="11" spans="1:6" ht="12.75" customHeight="1">
      <c r="A11" s="8"/>
      <c r="B11" s="88"/>
      <c r="C11" s="88"/>
      <c r="D11" s="89"/>
      <c r="E11" s="90"/>
      <c r="F11" s="4"/>
    </row>
    <row r="12" spans="1:6" ht="12.75" customHeight="1">
      <c r="A12" s="8"/>
      <c r="B12" s="88"/>
      <c r="C12" s="88"/>
      <c r="D12" s="89"/>
      <c r="E12" s="90"/>
      <c r="F12" s="4"/>
    </row>
    <row r="13" spans="1:6" ht="12.75" customHeight="1">
      <c r="A13" s="8"/>
      <c r="B13" s="88"/>
      <c r="C13" s="88"/>
      <c r="D13" s="89"/>
      <c r="E13" s="90"/>
      <c r="F13" s="4"/>
    </row>
    <row r="14" spans="1:6" ht="12.75" customHeight="1">
      <c r="A14" s="8"/>
      <c r="B14" s="88"/>
      <c r="C14" s="88"/>
      <c r="D14" s="89"/>
      <c r="E14" s="90"/>
      <c r="F14" s="4"/>
    </row>
    <row r="15" spans="1:6" ht="12.75" customHeight="1">
      <c r="A15" s="85"/>
      <c r="B15" s="91"/>
      <c r="C15" s="85"/>
      <c r="D15" s="92"/>
      <c r="E15" s="93"/>
      <c r="F15" s="4"/>
    </row>
    <row r="16" spans="1:6" ht="12.75" customHeight="1">
      <c r="A16" s="4"/>
      <c r="B16" s="4"/>
      <c r="C16" s="4"/>
      <c r="D16" s="4"/>
      <c r="E16" s="4"/>
      <c r="F16" s="4"/>
    </row>
    <row r="17" spans="1:6" ht="12.75" customHeight="1">
      <c r="A17" s="4"/>
      <c r="B17" s="4"/>
      <c r="C17" s="4"/>
      <c r="D17" s="4"/>
      <c r="E17" s="4"/>
      <c r="F17" s="4"/>
    </row>
    <row r="18" spans="1:6" ht="12.75" customHeight="1">
      <c r="A18" s="4"/>
      <c r="B18" s="4"/>
      <c r="C18" s="4"/>
      <c r="D18" s="4"/>
      <c r="E18" s="4"/>
      <c r="F18" s="4"/>
    </row>
    <row r="19" spans="1:6" ht="12.75" customHeight="1">
      <c r="A19" s="4"/>
      <c r="B19" s="4"/>
      <c r="C19" s="4"/>
      <c r="D19" s="4"/>
      <c r="E19" s="4"/>
      <c r="F19" s="4"/>
    </row>
    <row r="20" spans="1:6" ht="12.75" customHeight="1">
      <c r="A20" s="4"/>
      <c r="B20" s="4"/>
      <c r="C20" s="4"/>
      <c r="D20" s="4"/>
      <c r="E20" s="4"/>
      <c r="F20" s="4"/>
    </row>
    <row r="21" spans="1:6" ht="15" customHeight="1">
      <c r="A21" s="29"/>
      <c r="B21" s="29"/>
      <c r="C21" s="29"/>
      <c r="D21" s="29"/>
      <c r="E21" s="29"/>
      <c r="F21" s="29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workbookViewId="0"/>
  </sheetViews>
  <sheetFormatPr defaultColWidth="17.28515625" defaultRowHeight="15" customHeight="1"/>
  <cols>
    <col min="1" max="6" width="8" customWidth="1"/>
  </cols>
  <sheetData>
    <row r="1" spans="1:6" ht="12.75" customHeight="1">
      <c r="A1" s="4"/>
      <c r="B1" s="4"/>
      <c r="C1" s="4"/>
      <c r="D1" s="4"/>
      <c r="E1" s="4"/>
      <c r="F1" s="4"/>
    </row>
    <row r="2" spans="1:6" ht="12.75" customHeight="1">
      <c r="A2" s="4"/>
      <c r="B2" s="4"/>
      <c r="C2" s="4"/>
      <c r="D2" s="4"/>
      <c r="E2" s="4"/>
      <c r="F2" s="4"/>
    </row>
    <row r="3" spans="1:6" ht="12.75" customHeight="1">
      <c r="A3" s="4"/>
      <c r="B3" s="4"/>
      <c r="C3" s="4"/>
      <c r="D3" s="4"/>
      <c r="E3" s="4"/>
      <c r="F3" s="4"/>
    </row>
    <row r="4" spans="1:6" ht="12.75" customHeight="1">
      <c r="A4" s="4"/>
      <c r="B4" s="4"/>
      <c r="C4" s="4"/>
      <c r="D4" s="4"/>
      <c r="E4" s="4"/>
      <c r="F4" s="4"/>
    </row>
    <row r="5" spans="1:6" ht="12.75" customHeight="1">
      <c r="A5" s="4"/>
      <c r="B5" s="4"/>
      <c r="C5" s="4"/>
      <c r="D5" s="4"/>
      <c r="E5" s="4"/>
      <c r="F5" s="4"/>
    </row>
    <row r="6" spans="1:6" ht="12.75" customHeight="1">
      <c r="A6" s="4"/>
      <c r="B6" s="4"/>
      <c r="C6" s="4"/>
      <c r="D6" s="4"/>
      <c r="E6" s="4"/>
      <c r="F6" s="4"/>
    </row>
    <row r="7" spans="1:6" ht="12.75" customHeight="1">
      <c r="A7" s="4"/>
      <c r="B7" s="4"/>
      <c r="C7" s="4"/>
      <c r="D7" s="4"/>
      <c r="E7" s="4"/>
      <c r="F7" s="4"/>
    </row>
    <row r="8" spans="1:6" ht="12.75" customHeight="1">
      <c r="A8" s="4"/>
      <c r="B8" s="4"/>
      <c r="C8" s="4"/>
      <c r="D8" s="4"/>
      <c r="E8" s="4"/>
      <c r="F8" s="4"/>
    </row>
    <row r="9" spans="1:6" ht="12.75" customHeight="1">
      <c r="A9" s="4"/>
      <c r="B9" s="4"/>
      <c r="C9" s="4"/>
      <c r="D9" s="4"/>
      <c r="E9" s="4"/>
      <c r="F9" s="4"/>
    </row>
    <row r="10" spans="1:6" ht="12.75" customHeight="1">
      <c r="A10" s="4"/>
      <c r="B10" s="4"/>
      <c r="C10" s="4"/>
      <c r="D10" s="4"/>
      <c r="E10" s="4"/>
      <c r="F10" s="4"/>
    </row>
    <row r="11" spans="1:6" ht="12.75" customHeight="1">
      <c r="A11" s="4"/>
      <c r="B11" s="4"/>
      <c r="C11" s="4"/>
      <c r="D11" s="4"/>
      <c r="E11" s="4"/>
      <c r="F11" s="4"/>
    </row>
    <row r="12" spans="1:6" ht="12.75" customHeight="1">
      <c r="A12" s="4"/>
      <c r="B12" s="4"/>
      <c r="C12" s="4"/>
      <c r="D12" s="4"/>
      <c r="E12" s="4"/>
      <c r="F12" s="4"/>
    </row>
    <row r="13" spans="1:6" ht="12.75" customHeight="1">
      <c r="A13" s="4"/>
      <c r="B13" s="4"/>
      <c r="C13" s="4"/>
      <c r="D13" s="4"/>
      <c r="E13" s="4"/>
      <c r="F13" s="4"/>
    </row>
    <row r="14" spans="1:6" ht="12.75" customHeight="1">
      <c r="A14" s="4"/>
      <c r="B14" s="4"/>
      <c r="C14" s="4"/>
      <c r="D14" s="4"/>
      <c r="E14" s="4"/>
      <c r="F14" s="4"/>
    </row>
    <row r="15" spans="1:6" ht="12.75" customHeight="1">
      <c r="A15" s="4"/>
      <c r="B15" s="4"/>
      <c r="C15" s="4"/>
      <c r="D15" s="4"/>
      <c r="E15" s="4"/>
      <c r="F15" s="4"/>
    </row>
    <row r="16" spans="1:6" ht="12.75" customHeight="1">
      <c r="A16" s="4"/>
      <c r="B16" s="4"/>
      <c r="C16" s="4"/>
      <c r="D16" s="4"/>
      <c r="E16" s="4"/>
      <c r="F16" s="4"/>
    </row>
    <row r="17" spans="1:6" ht="12.75" customHeight="1">
      <c r="A17" s="4"/>
      <c r="B17" s="4"/>
      <c r="C17" s="4"/>
      <c r="D17" s="4"/>
      <c r="E17" s="4"/>
      <c r="F17" s="4"/>
    </row>
    <row r="18" spans="1:6" ht="12.75" customHeight="1">
      <c r="A18" s="4"/>
      <c r="B18" s="4"/>
      <c r="C18" s="4"/>
      <c r="D18" s="4"/>
      <c r="E18" s="4"/>
      <c r="F18" s="4"/>
    </row>
    <row r="19" spans="1:6" ht="12.75" customHeight="1">
      <c r="A19" s="4"/>
      <c r="B19" s="4"/>
      <c r="C19" s="4"/>
      <c r="D19" s="4"/>
      <c r="E19" s="4"/>
      <c r="F19" s="4"/>
    </row>
    <row r="20" spans="1:6" ht="12.75" customHeight="1">
      <c r="A20" s="4"/>
      <c r="B20" s="4"/>
      <c r="C20" s="4"/>
      <c r="D20" s="4"/>
      <c r="E20" s="4"/>
      <c r="F20" s="4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</cp:lastModifiedBy>
  <cp:lastPrinted>2015-04-20T07:00:10Z</cp:lastPrinted>
  <dcterms:created xsi:type="dcterms:W3CDTF">2015-04-09T08:25:01Z</dcterms:created>
  <dcterms:modified xsi:type="dcterms:W3CDTF">2015-04-20T07:01:26Z</dcterms:modified>
</cp:coreProperties>
</file>